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35" windowWidth="19080" windowHeight="7275"/>
  </bookViews>
  <sheets>
    <sheet name="bolão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I9" i="1"/>
  <c r="J9"/>
  <c r="E9" s="1"/>
  <c r="G9" s="1"/>
  <c r="J10"/>
  <c r="E10" s="1"/>
  <c r="G10" s="1"/>
  <c r="J17"/>
  <c r="E17" s="1"/>
  <c r="G17" s="1"/>
  <c r="J18"/>
  <c r="E18" s="1"/>
  <c r="G18" s="1"/>
  <c r="I8"/>
  <c r="J13" s="1"/>
  <c r="E13" s="1"/>
  <c r="G13" s="1"/>
  <c r="J8"/>
  <c r="J16" s="1"/>
  <c r="E16" s="1"/>
  <c r="G16" s="1"/>
  <c r="I18"/>
  <c r="I17"/>
  <c r="I16"/>
  <c r="I15"/>
  <c r="I14"/>
  <c r="I13"/>
  <c r="I12"/>
  <c r="I11"/>
  <c r="I10"/>
  <c r="G21"/>
  <c r="G22"/>
  <c r="G23"/>
  <c r="G24"/>
  <c r="G25"/>
  <c r="J12" l="1"/>
  <c r="E12" s="1"/>
  <c r="G12" s="1"/>
  <c r="J11"/>
  <c r="E11" s="1"/>
  <c r="G11" s="1"/>
  <c r="J14"/>
  <c r="E14" s="1"/>
  <c r="G14" s="1"/>
  <c r="J15"/>
  <c r="E15" s="1"/>
  <c r="G15" s="1"/>
  <c r="G19"/>
  <c r="G20"/>
  <c r="G26" l="1"/>
</calcChain>
</file>

<file path=xl/sharedStrings.xml><?xml version="1.0" encoding="utf-8"?>
<sst xmlns="http://schemas.openxmlformats.org/spreadsheetml/2006/main" count="42" uniqueCount="37">
  <si>
    <t>DESCRIÇÃO BÁSICA</t>
  </si>
  <si>
    <t>UNIDADE</t>
  </si>
  <si>
    <t>CUSTO UNITÁRIO</t>
  </si>
  <si>
    <t>TOTAL (R$)</t>
  </si>
  <si>
    <t>CÓDIGO SINAPI</t>
  </si>
  <si>
    <t xml:space="preserve">VALOR TOTAL </t>
  </si>
  <si>
    <t>00000370</t>
  </si>
  <si>
    <t>AREIA MÉDIA - POSTO JAZIDA/FORNECEDOR (RETIRADO NA JAZIDA, SEM TRANSPORTE)</t>
  </si>
  <si>
    <t>M3</t>
  </si>
  <si>
    <t>CIMENTO PORTLAND COMPOSTO CP II-32</t>
  </si>
  <si>
    <t>SERVENTE COM ENCARGOS COMPLEMENTARES</t>
  </si>
  <si>
    <t>00001379</t>
  </si>
  <si>
    <t>KG</t>
  </si>
  <si>
    <t>M2</t>
  </si>
  <si>
    <t>H</t>
  </si>
  <si>
    <t>PREFEITURA MUNICIPAL DE MACEIÓ</t>
  </si>
  <si>
    <t>COMPOSIÇÃO DE PREÇO UNITÁRIO</t>
  </si>
  <si>
    <t>DATA BASE: 01/2019</t>
  </si>
  <si>
    <t>CAIXA DE PASSAGEM 30X30X40 COM TAMPA E DRENO BRITA</t>
  </si>
  <si>
    <t>CÓDIGO: 83446*</t>
  </si>
  <si>
    <t>UNIDADE: UNID</t>
  </si>
  <si>
    <t>00000039</t>
  </si>
  <si>
    <t>AÇO CA-60, 5MM, VERGALHÃO</t>
  </si>
  <si>
    <t>00001106</t>
  </si>
  <si>
    <t>CAL HIDRATADA CH-I PARA ARGAMASSAS</t>
  </si>
  <si>
    <t>00001358</t>
  </si>
  <si>
    <t>CHAPA DE MADEIRA COMPENSADA RESINADA PARA FORMA DE CONCRETO, DE 2,2X1,1M, E=17MM</t>
  </si>
  <si>
    <t>00004721</t>
  </si>
  <si>
    <t>PEDRA BRITADA N.1 (9,5 A 19MM) POSTO PEDREIRA/FORNECEDOR, SEM FRETE</t>
  </si>
  <si>
    <t>00004722</t>
  </si>
  <si>
    <t>PEDRA BRITADA N.3 (38 A 50MM) POSTO PEDREIRA/FORNECEDOR, SEM FRETE</t>
  </si>
  <si>
    <t>00007258</t>
  </si>
  <si>
    <t>TIJOLO CERÂMICO MACICO 5X10X20CM</t>
  </si>
  <si>
    <t>UNID</t>
  </si>
  <si>
    <t>PEDREIRO COM ENCARGOS COMPLEMENTARES</t>
  </si>
  <si>
    <t>COEFICIENTE PARA 30X30X40</t>
  </si>
  <si>
    <t>COEFICIENTE PARA 80X80X62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</si>
</sst>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0.00000"/>
    <numFmt numFmtId="165" formatCode="_-&quot;R$&quot;\ * #,##0.0000_-;\-&quot;R$&quot;\ * #,##0.0000_-;_-&quot;R$&quot;\ * &quot;-&quot;??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4">
    <xf numFmtId="0" fontId="0" fillId="0" borderId="0" xfId="0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44" fontId="0" fillId="0" borderId="3" xfId="1" applyFont="1" applyBorder="1" applyAlignment="1">
      <alignment vertical="center"/>
    </xf>
    <xf numFmtId="44" fontId="0" fillId="0" borderId="2" xfId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quotePrefix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165" fontId="0" fillId="0" borderId="3" xfId="1" applyNumberFormat="1" applyFont="1" applyBorder="1" applyAlignment="1">
      <alignment vertical="center"/>
    </xf>
    <xf numFmtId="0" fontId="3" fillId="0" borderId="12" xfId="0" applyNumberFormat="1" applyFont="1" applyBorder="1" applyAlignment="1" applyProtection="1">
      <alignment vertical="center"/>
      <protection locked="0"/>
    </xf>
    <xf numFmtId="0" fontId="3" fillId="0" borderId="0" xfId="0" applyNumberFormat="1" applyFont="1" applyBorder="1" applyAlignment="1" applyProtection="1">
      <alignment vertical="center"/>
      <protection locked="0"/>
    </xf>
    <xf numFmtId="44" fontId="1" fillId="0" borderId="1" xfId="1" applyNumberFormat="1" applyFont="1" applyBorder="1" applyAlignment="1">
      <alignment vertical="center"/>
    </xf>
    <xf numFmtId="0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0" xfId="0" applyNumberFormat="1" applyFont="1" applyBorder="1" applyAlignment="1" applyProtection="1">
      <alignment horizontal="center" vertical="center"/>
      <protection locked="0"/>
    </xf>
    <xf numFmtId="0" fontId="3" fillId="0" borderId="11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44" fontId="0" fillId="0" borderId="2" xfId="1" applyFont="1" applyFill="1" applyBorder="1" applyAlignment="1">
      <alignment vertical="center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0</xdr:row>
      <xdr:rowOff>50799</xdr:rowOff>
    </xdr:from>
    <xdr:to>
      <xdr:col>6</xdr:col>
      <xdr:colOff>479425</xdr:colOff>
      <xdr:row>0</xdr:row>
      <xdr:rowOff>771525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715750" y="50799"/>
          <a:ext cx="612775" cy="720726"/>
        </a:xfrm>
        <a:prstGeom prst="rect">
          <a:avLst/>
        </a:prstGeom>
      </xdr:spPr>
    </xdr:pic>
    <xdr:clientData/>
  </xdr:twoCellAnchor>
  <xdr:twoCellAnchor editAs="oneCell">
    <xdr:from>
      <xdr:col>4</xdr:col>
      <xdr:colOff>69850</xdr:colOff>
      <xdr:row>0</xdr:row>
      <xdr:rowOff>165100</xdr:rowOff>
    </xdr:from>
    <xdr:to>
      <xdr:col>5</xdr:col>
      <xdr:colOff>15875</xdr:colOff>
      <xdr:row>0</xdr:row>
      <xdr:rowOff>752475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04475" y="165100"/>
          <a:ext cx="765175" cy="587375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400051</xdr:colOff>
      <xdr:row>0</xdr:row>
      <xdr:rowOff>47626</xdr:rowOff>
    </xdr:from>
    <xdr:to>
      <xdr:col>1</xdr:col>
      <xdr:colOff>1028701</xdr:colOff>
      <xdr:row>0</xdr:row>
      <xdr:rowOff>806846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0051" y="47626"/>
          <a:ext cx="1238250" cy="759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3"/>
  <sheetViews>
    <sheetView showGridLines="0" tabSelected="1" zoomScaleNormal="100" workbookViewId="0">
      <selection activeCell="A4" sqref="A4:E6"/>
    </sheetView>
  </sheetViews>
  <sheetFormatPr defaultRowHeight="15"/>
  <cols>
    <col min="2" max="2" width="124.42578125" customWidth="1"/>
    <col min="4" max="4" width="12.28515625" bestFit="1" customWidth="1"/>
    <col min="5" max="5" width="12.28515625" customWidth="1"/>
    <col min="6" max="6" width="10.42578125" customWidth="1"/>
    <col min="7" max="7" width="12.7109375" customWidth="1"/>
    <col min="9" max="10" width="0" hidden="1" customWidth="1"/>
    <col min="13" max="13" width="10.7109375" bestFit="1" customWidth="1"/>
  </cols>
  <sheetData>
    <row r="1" spans="1:13" ht="66.75" customHeight="1" thickBot="1">
      <c r="A1" s="22" t="s">
        <v>15</v>
      </c>
      <c r="B1" s="23"/>
      <c r="C1" s="23"/>
      <c r="D1" s="23"/>
      <c r="E1" s="23"/>
      <c r="F1" s="23"/>
      <c r="G1" s="24"/>
      <c r="H1" s="19"/>
      <c r="I1" s="20"/>
    </row>
    <row r="2" spans="1:13" ht="15.75" thickBot="1"/>
    <row r="3" spans="1:13" ht="19.5" thickBot="1">
      <c r="A3" s="25" t="s">
        <v>16</v>
      </c>
      <c r="B3" s="26"/>
      <c r="C3" s="26"/>
      <c r="D3" s="26"/>
      <c r="E3" s="26"/>
      <c r="F3" s="26"/>
      <c r="G3" s="27"/>
    </row>
    <row r="4" spans="1:13" ht="24" customHeight="1">
      <c r="A4" s="41" t="s">
        <v>18</v>
      </c>
      <c r="B4" s="42"/>
      <c r="C4" s="42"/>
      <c r="D4" s="42"/>
      <c r="E4" s="43"/>
      <c r="F4" s="36" t="s">
        <v>19</v>
      </c>
      <c r="G4" s="36"/>
    </row>
    <row r="5" spans="1:13" ht="12.75" customHeight="1">
      <c r="A5" s="30"/>
      <c r="B5" s="31"/>
      <c r="C5" s="31"/>
      <c r="D5" s="31"/>
      <c r="E5" s="32"/>
      <c r="F5" s="37" t="s">
        <v>20</v>
      </c>
      <c r="G5" s="37"/>
    </row>
    <row r="6" spans="1:13" ht="14.25" customHeight="1">
      <c r="A6" s="33"/>
      <c r="B6" s="34"/>
      <c r="C6" s="34"/>
      <c r="D6" s="34"/>
      <c r="E6" s="35"/>
      <c r="F6" s="37" t="s">
        <v>17</v>
      </c>
      <c r="G6" s="37"/>
    </row>
    <row r="7" spans="1:13">
      <c r="A7" s="29"/>
      <c r="B7" s="29"/>
      <c r="C7" s="29"/>
      <c r="D7" s="29"/>
      <c r="E7" s="29"/>
      <c r="F7" s="29"/>
      <c r="G7" s="29"/>
    </row>
    <row r="8" spans="1:13" ht="45">
      <c r="A8" s="11" t="s">
        <v>4</v>
      </c>
      <c r="B8" s="12" t="s">
        <v>0</v>
      </c>
      <c r="C8" s="12" t="s">
        <v>1</v>
      </c>
      <c r="D8" s="11" t="s">
        <v>35</v>
      </c>
      <c r="E8" s="11" t="s">
        <v>36</v>
      </c>
      <c r="F8" s="11" t="s">
        <v>2</v>
      </c>
      <c r="G8" s="12" t="s">
        <v>3</v>
      </c>
      <c r="I8">
        <f>0.4*0.3*0.3</f>
        <v>3.5999999999999997E-2</v>
      </c>
      <c r="J8">
        <f>0.8*0.8*0.62</f>
        <v>0.3968000000000001</v>
      </c>
    </row>
    <row r="9" spans="1:13">
      <c r="A9" s="16" t="s">
        <v>21</v>
      </c>
      <c r="B9" s="2" t="s">
        <v>22</v>
      </c>
      <c r="C9" s="3" t="s">
        <v>12</v>
      </c>
      <c r="D9" s="5">
        <v>2.1560000000000001</v>
      </c>
      <c r="E9" s="5">
        <f>+J9</f>
        <v>23.763911111111121</v>
      </c>
      <c r="F9" s="9">
        <v>5</v>
      </c>
      <c r="G9" s="18">
        <f>+F9*E9</f>
        <v>118.81955555555561</v>
      </c>
      <c r="I9">
        <f t="shared" ref="I9:I18" si="0">1/D9</f>
        <v>0.46382189239332094</v>
      </c>
      <c r="J9">
        <f>+(D9*$J$8)/$I$8</f>
        <v>23.763911111111121</v>
      </c>
    </row>
    <row r="10" spans="1:13">
      <c r="A10" s="16" t="s">
        <v>6</v>
      </c>
      <c r="B10" s="2" t="s">
        <v>7</v>
      </c>
      <c r="C10" s="3" t="s">
        <v>8</v>
      </c>
      <c r="D10" s="6">
        <v>6.5299999999999997E-2</v>
      </c>
      <c r="E10" s="5">
        <f t="shared" ref="E10:E18" si="1">+J10</f>
        <v>0.71975111111111134</v>
      </c>
      <c r="F10" s="10">
        <v>67</v>
      </c>
      <c r="G10" s="18">
        <f t="shared" ref="G10:G18" si="2">+F10*E10</f>
        <v>48.223324444444458</v>
      </c>
      <c r="I10">
        <f t="shared" si="0"/>
        <v>15.313935681470138</v>
      </c>
      <c r="J10">
        <f t="shared" ref="J10:J18" si="3">+(D10*$J$8)/$I$8</f>
        <v>0.71975111111111134</v>
      </c>
    </row>
    <row r="11" spans="1:13">
      <c r="A11" s="16" t="s">
        <v>23</v>
      </c>
      <c r="B11" s="2" t="s">
        <v>24</v>
      </c>
      <c r="C11" s="3" t="s">
        <v>12</v>
      </c>
      <c r="D11" s="6">
        <v>3.0095999999999998</v>
      </c>
      <c r="E11" s="5">
        <f t="shared" si="1"/>
        <v>33.172480000000007</v>
      </c>
      <c r="F11" s="10">
        <v>0.99</v>
      </c>
      <c r="G11" s="18">
        <f t="shared" si="2"/>
        <v>32.840755200000004</v>
      </c>
      <c r="I11">
        <f t="shared" si="0"/>
        <v>0.33227006911217438</v>
      </c>
      <c r="J11">
        <f t="shared" si="3"/>
        <v>33.172480000000007</v>
      </c>
    </row>
    <row r="12" spans="1:13">
      <c r="A12" s="16" t="s">
        <v>25</v>
      </c>
      <c r="B12" s="1" t="s">
        <v>26</v>
      </c>
      <c r="C12" s="4" t="s">
        <v>13</v>
      </c>
      <c r="D12" s="6">
        <v>0.06</v>
      </c>
      <c r="E12" s="5">
        <f t="shared" si="1"/>
        <v>0.66133333333333355</v>
      </c>
      <c r="F12" s="40">
        <v>30.28</v>
      </c>
      <c r="G12" s="18">
        <f t="shared" si="2"/>
        <v>20.025173333333342</v>
      </c>
      <c r="I12">
        <f t="shared" si="0"/>
        <v>16.666666666666668</v>
      </c>
      <c r="J12">
        <f t="shared" si="3"/>
        <v>0.66133333333333355</v>
      </c>
    </row>
    <row r="13" spans="1:13">
      <c r="A13" s="17" t="s">
        <v>11</v>
      </c>
      <c r="B13" s="1" t="s">
        <v>9</v>
      </c>
      <c r="C13" s="38" t="s">
        <v>13</v>
      </c>
      <c r="D13" s="39">
        <v>18.508400000000002</v>
      </c>
      <c r="E13" s="5">
        <f t="shared" si="1"/>
        <v>204.00369777777786</v>
      </c>
      <c r="F13" s="40">
        <v>0.5</v>
      </c>
      <c r="G13" s="18">
        <f t="shared" si="2"/>
        <v>102.00184888888893</v>
      </c>
      <c r="I13">
        <f t="shared" si="0"/>
        <v>5.4029521730673637E-2</v>
      </c>
      <c r="J13">
        <f t="shared" si="3"/>
        <v>204.00369777777786</v>
      </c>
    </row>
    <row r="14" spans="1:13">
      <c r="A14" s="17" t="s">
        <v>27</v>
      </c>
      <c r="B14" s="15" t="s">
        <v>28</v>
      </c>
      <c r="C14" s="4" t="s">
        <v>8</v>
      </c>
      <c r="D14" s="6">
        <v>3.6499999999999998E-2</v>
      </c>
      <c r="E14" s="5">
        <f t="shared" si="1"/>
        <v>0.40231111111111123</v>
      </c>
      <c r="F14" s="10">
        <v>63.25</v>
      </c>
      <c r="G14" s="18">
        <f t="shared" si="2"/>
        <v>25.446177777777784</v>
      </c>
      <c r="I14">
        <f t="shared" si="0"/>
        <v>27.397260273972606</v>
      </c>
      <c r="J14">
        <f t="shared" si="3"/>
        <v>0.40231111111111123</v>
      </c>
      <c r="M14" s="13"/>
    </row>
    <row r="15" spans="1:13">
      <c r="A15" s="17" t="s">
        <v>29</v>
      </c>
      <c r="B15" s="15" t="s">
        <v>30</v>
      </c>
      <c r="C15" s="4" t="s">
        <v>8</v>
      </c>
      <c r="D15" s="6">
        <v>4.0000000000000001E-3</v>
      </c>
      <c r="E15" s="5">
        <f t="shared" si="1"/>
        <v>4.4088888888888907E-2</v>
      </c>
      <c r="F15" s="10">
        <v>63.25</v>
      </c>
      <c r="G15" s="18">
        <f t="shared" si="2"/>
        <v>2.7886222222222234</v>
      </c>
      <c r="I15">
        <f t="shared" si="0"/>
        <v>250</v>
      </c>
      <c r="J15">
        <f t="shared" si="3"/>
        <v>4.4088888888888907E-2</v>
      </c>
      <c r="M15" s="13"/>
    </row>
    <row r="16" spans="1:13">
      <c r="A16" s="17" t="s">
        <v>31</v>
      </c>
      <c r="B16" s="1" t="s">
        <v>32</v>
      </c>
      <c r="C16" s="4" t="s">
        <v>33</v>
      </c>
      <c r="D16" s="6">
        <v>60.48</v>
      </c>
      <c r="E16" s="5">
        <f t="shared" si="1"/>
        <v>666.62400000000025</v>
      </c>
      <c r="F16" s="10">
        <v>0.26</v>
      </c>
      <c r="G16" s="18">
        <f t="shared" si="2"/>
        <v>173.32224000000008</v>
      </c>
      <c r="I16">
        <f t="shared" si="0"/>
        <v>1.6534391534391537E-2</v>
      </c>
      <c r="J16">
        <f t="shared" si="3"/>
        <v>666.62400000000025</v>
      </c>
      <c r="M16" s="13"/>
    </row>
    <row r="17" spans="1:13">
      <c r="A17" s="4">
        <v>88309</v>
      </c>
      <c r="B17" s="15" t="s">
        <v>34</v>
      </c>
      <c r="C17" s="4" t="s">
        <v>14</v>
      </c>
      <c r="D17" s="6">
        <v>1.6789000000000001</v>
      </c>
      <c r="E17" s="5">
        <f t="shared" si="1"/>
        <v>18.505208888888895</v>
      </c>
      <c r="F17" s="10">
        <v>15.88</v>
      </c>
      <c r="G17" s="18">
        <f t="shared" si="2"/>
        <v>293.86271715555569</v>
      </c>
      <c r="I17">
        <f t="shared" si="0"/>
        <v>0.59562808982071591</v>
      </c>
      <c r="J17">
        <f t="shared" si="3"/>
        <v>18.505208888888895</v>
      </c>
      <c r="M17" s="13"/>
    </row>
    <row r="18" spans="1:13">
      <c r="A18" s="4">
        <v>88316</v>
      </c>
      <c r="B18" s="15" t="s">
        <v>10</v>
      </c>
      <c r="C18" s="4" t="s">
        <v>14</v>
      </c>
      <c r="D18" s="6">
        <v>4.4832000000000001</v>
      </c>
      <c r="E18" s="5">
        <f t="shared" si="1"/>
        <v>49.414826666666677</v>
      </c>
      <c r="F18" s="10">
        <v>12.69</v>
      </c>
      <c r="G18" s="18">
        <f t="shared" si="2"/>
        <v>627.07415040000012</v>
      </c>
      <c r="I18">
        <f t="shared" si="0"/>
        <v>0.22305496074232692</v>
      </c>
      <c r="J18">
        <f t="shared" si="3"/>
        <v>49.414826666666677</v>
      </c>
      <c r="M18" s="13"/>
    </row>
    <row r="19" spans="1:13">
      <c r="A19" s="4"/>
      <c r="B19" s="14"/>
      <c r="C19" s="4"/>
      <c r="D19" s="6"/>
      <c r="E19" s="6"/>
      <c r="F19" s="10"/>
      <c r="G19" s="18">
        <f t="shared" ref="G19:G25" si="4">D19*F19</f>
        <v>0</v>
      </c>
      <c r="M19" s="13"/>
    </row>
    <row r="20" spans="1:13">
      <c r="A20" s="4"/>
      <c r="B20" s="1"/>
      <c r="C20" s="7"/>
      <c r="D20" s="8"/>
      <c r="E20" s="8"/>
      <c r="F20" s="10"/>
      <c r="G20" s="18">
        <f t="shared" si="4"/>
        <v>0</v>
      </c>
      <c r="M20" s="13"/>
    </row>
    <row r="21" spans="1:13">
      <c r="A21" s="4"/>
      <c r="B21" s="1"/>
      <c r="C21" s="4"/>
      <c r="D21" s="8"/>
      <c r="E21" s="8"/>
      <c r="F21" s="10"/>
      <c r="G21" s="18">
        <f t="shared" si="4"/>
        <v>0</v>
      </c>
      <c r="M21" s="13"/>
    </row>
    <row r="22" spans="1:13">
      <c r="A22" s="4"/>
      <c r="B22" s="1"/>
      <c r="C22" s="7"/>
      <c r="D22" s="8"/>
      <c r="E22" s="8"/>
      <c r="F22" s="10"/>
      <c r="G22" s="18">
        <f t="shared" si="4"/>
        <v>0</v>
      </c>
      <c r="M22" s="13"/>
    </row>
    <row r="23" spans="1:13">
      <c r="A23" s="4"/>
      <c r="B23" s="1"/>
      <c r="C23" s="7"/>
      <c r="D23" s="8"/>
      <c r="E23" s="8"/>
      <c r="F23" s="10"/>
      <c r="G23" s="18">
        <f t="shared" si="4"/>
        <v>0</v>
      </c>
      <c r="M23" s="13"/>
    </row>
    <row r="24" spans="1:13">
      <c r="A24" s="4"/>
      <c r="B24" s="1"/>
      <c r="C24" s="7"/>
      <c r="D24" s="8"/>
      <c r="E24" s="8"/>
      <c r="F24" s="10"/>
      <c r="G24" s="18">
        <f t="shared" si="4"/>
        <v>0</v>
      </c>
      <c r="M24" s="13"/>
    </row>
    <row r="25" spans="1:13">
      <c r="A25" s="4"/>
      <c r="B25" s="1"/>
      <c r="C25" s="7"/>
      <c r="D25" s="8"/>
      <c r="E25" s="8"/>
      <c r="F25" s="10"/>
      <c r="G25" s="18">
        <f t="shared" si="4"/>
        <v>0</v>
      </c>
      <c r="M25" s="13"/>
    </row>
    <row r="26" spans="1:13">
      <c r="A26" s="28" t="s">
        <v>5</v>
      </c>
      <c r="B26" s="28"/>
      <c r="C26" s="28"/>
      <c r="D26" s="28"/>
      <c r="E26" s="28"/>
      <c r="F26" s="28"/>
      <c r="G26" s="21">
        <f>SUM(G9:G25)</f>
        <v>1444.4045649777781</v>
      </c>
      <c r="M26" s="13"/>
    </row>
    <row r="27" spans="1:13">
      <c r="M27" s="13"/>
    </row>
    <row r="28" spans="1:13">
      <c r="M28" s="13"/>
    </row>
    <row r="34" spans="6:6">
      <c r="F34" s="13"/>
    </row>
    <row r="35" spans="6:6">
      <c r="F35" s="13"/>
    </row>
    <row r="36" spans="6:6">
      <c r="F36" s="13"/>
    </row>
    <row r="37" spans="6:6">
      <c r="F37" s="13"/>
    </row>
    <row r="38" spans="6:6">
      <c r="F38" s="13"/>
    </row>
    <row r="39" spans="6:6">
      <c r="F39" s="13"/>
    </row>
    <row r="40" spans="6:6">
      <c r="F40" s="13"/>
    </row>
    <row r="41" spans="6:6">
      <c r="F41" s="13"/>
    </row>
    <row r="42" spans="6:6">
      <c r="F42" s="13"/>
    </row>
    <row r="43" spans="6:6">
      <c r="F43" s="13"/>
    </row>
    <row r="44" spans="6:6">
      <c r="F44" s="13"/>
    </row>
    <row r="45" spans="6:6">
      <c r="F45" s="13"/>
    </row>
    <row r="46" spans="6:6">
      <c r="F46" s="13"/>
    </row>
    <row r="47" spans="6:6">
      <c r="F47" s="13"/>
    </row>
    <row r="48" spans="6:6">
      <c r="F48" s="13"/>
    </row>
    <row r="49" spans="6:6">
      <c r="F49" s="13"/>
    </row>
    <row r="50" spans="6:6">
      <c r="F50" s="13"/>
    </row>
    <row r="51" spans="6:6">
      <c r="F51" s="13"/>
    </row>
    <row r="52" spans="6:6">
      <c r="F52" s="13"/>
    </row>
    <row r="53" spans="6:6">
      <c r="F53" s="13"/>
    </row>
    <row r="54" spans="6:6">
      <c r="F54" s="13"/>
    </row>
    <row r="55" spans="6:6">
      <c r="F55" s="13"/>
    </row>
    <row r="56" spans="6:6">
      <c r="F56" s="13"/>
    </row>
    <row r="57" spans="6:6">
      <c r="F57" s="13"/>
    </row>
    <row r="58" spans="6:6">
      <c r="F58" s="13"/>
    </row>
    <row r="59" spans="6:6">
      <c r="F59" s="13"/>
    </row>
    <row r="60" spans="6:6">
      <c r="F60" s="13"/>
    </row>
    <row r="61" spans="6:6">
      <c r="F61" s="13"/>
    </row>
    <row r="62" spans="6:6">
      <c r="F62" s="13"/>
    </row>
    <row r="63" spans="6:6">
      <c r="F63" s="13"/>
    </row>
    <row r="64" spans="6:6">
      <c r="F64" s="13"/>
    </row>
    <row r="65" spans="6:6">
      <c r="F65" s="13"/>
    </row>
    <row r="66" spans="6:6">
      <c r="F66" s="13"/>
    </row>
    <row r="67" spans="6:6">
      <c r="F67" s="13"/>
    </row>
    <row r="68" spans="6:6">
      <c r="F68" s="13"/>
    </row>
    <row r="69" spans="6:6">
      <c r="F69" s="13"/>
    </row>
    <row r="70" spans="6:6">
      <c r="F70" s="13"/>
    </row>
    <row r="71" spans="6:6">
      <c r="F71" s="13"/>
    </row>
    <row r="72" spans="6:6">
      <c r="F72" s="13"/>
    </row>
    <row r="73" spans="6:6">
      <c r="F73" s="13"/>
    </row>
    <row r="74" spans="6:6">
      <c r="F74" s="13"/>
    </row>
    <row r="75" spans="6:6">
      <c r="F75" s="13"/>
    </row>
    <row r="76" spans="6:6">
      <c r="F76" s="13"/>
    </row>
    <row r="77" spans="6:6">
      <c r="F77" s="13"/>
    </row>
    <row r="78" spans="6:6">
      <c r="F78" s="13"/>
    </row>
    <row r="79" spans="6:6">
      <c r="F79" s="13"/>
    </row>
    <row r="80" spans="6:6">
      <c r="F80" s="13"/>
    </row>
    <row r="81" spans="6:6">
      <c r="F81" s="13"/>
    </row>
    <row r="82" spans="6:6">
      <c r="F82" s="13"/>
    </row>
    <row r="83" spans="6:6">
      <c r="F83" s="13"/>
    </row>
    <row r="84" spans="6:6">
      <c r="F84" s="13"/>
    </row>
    <row r="85" spans="6:6">
      <c r="F85" s="13"/>
    </row>
    <row r="86" spans="6:6">
      <c r="F86" s="13"/>
    </row>
    <row r="87" spans="6:6">
      <c r="F87" s="13"/>
    </row>
    <row r="88" spans="6:6">
      <c r="F88" s="13"/>
    </row>
    <row r="89" spans="6:6">
      <c r="F89" s="13"/>
    </row>
    <row r="90" spans="6:6">
      <c r="F90" s="13"/>
    </row>
    <row r="91" spans="6:6">
      <c r="F91" s="13"/>
    </row>
    <row r="92" spans="6:6">
      <c r="F92" s="13"/>
    </row>
    <row r="93" spans="6:6">
      <c r="F93" s="13"/>
    </row>
  </sheetData>
  <mergeCells count="8">
    <mergeCell ref="A1:G1"/>
    <mergeCell ref="A3:G3"/>
    <mergeCell ref="A26:F26"/>
    <mergeCell ref="A7:G7"/>
    <mergeCell ref="F4:G4"/>
    <mergeCell ref="F5:G5"/>
    <mergeCell ref="F6:G6"/>
    <mergeCell ref="A4:E6"/>
  </mergeCells>
  <pageMargins left="0.51181102362204722" right="0.51181102362204722" top="0.78740157480314965" bottom="0.78740157480314965" header="0.31496062992125984" footer="0.31496062992125984"/>
  <pageSetup scale="67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bolão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Planejamento</dc:creator>
  <cp:lastModifiedBy>Planejamento</cp:lastModifiedBy>
  <cp:lastPrinted>2019-02-28T11:00:03Z</cp:lastPrinted>
  <dcterms:created xsi:type="dcterms:W3CDTF">2016-05-27T16:14:24Z</dcterms:created>
  <dcterms:modified xsi:type="dcterms:W3CDTF">2019-03-07T12:26:18Z</dcterms:modified>
</cp:coreProperties>
</file>